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workbookProtection lockStructure="1"/>
  <bookViews>
    <workbookView xWindow="25080" yWindow="-576" windowWidth="23256" windowHeight="13176" activeTab="1"/>
  </bookViews>
  <sheets>
    <sheet name="seznam_801" sheetId="2" r:id="rId1"/>
    <sheet name="VV_801" sheetId="6" r:id="rId2"/>
  </sheets>
  <definedNames>
    <definedName name="_xlnm.Print_Area" localSheetId="1">VV_801!$A$1:$G$52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6"/>
  <c r="F13" i="2" l="1"/>
  <c r="F38" i="6" s="1"/>
  <c r="F24"/>
  <c r="F26"/>
  <c r="F30"/>
  <c r="F35"/>
  <c r="F19" l="1"/>
  <c r="F29"/>
  <c r="F18"/>
  <c r="F20" l="1"/>
  <c r="D30" l="1"/>
  <c r="D34"/>
  <c r="D28"/>
  <c r="N16"/>
  <c r="K14"/>
  <c r="L14"/>
  <c r="M14"/>
  <c r="J14"/>
  <c r="L15"/>
  <c r="K15"/>
  <c r="J15"/>
  <c r="N14" l="1"/>
  <c r="N15"/>
  <c r="D37"/>
  <c r="F32"/>
  <c r="F33"/>
  <c r="F34"/>
  <c r="D31"/>
  <c r="F31" s="1"/>
  <c r="F28"/>
  <c r="D26" l="1"/>
  <c r="D27"/>
  <c r="F27"/>
  <c r="F23"/>
  <c r="F44" l="1"/>
  <c r="F39"/>
  <c r="F37" l="1"/>
  <c r="F40" l="1"/>
  <c r="F46" s="1"/>
  <c r="F47" l="1"/>
  <c r="F48" s="1"/>
</calcChain>
</file>

<file path=xl/sharedStrings.xml><?xml version="1.0" encoding="utf-8"?>
<sst xmlns="http://schemas.openxmlformats.org/spreadsheetml/2006/main" count="116" uniqueCount="87">
  <si>
    <t>místo:</t>
  </si>
  <si>
    <t xml:space="preserve">investor: </t>
  </si>
  <si>
    <t>datum:</t>
  </si>
  <si>
    <t>vypracoval:</t>
  </si>
  <si>
    <t>Ing. Martina Imramovská Ph.D., ČKA 04586</t>
  </si>
  <si>
    <t>Ing. Markéta Šindlarová</t>
  </si>
  <si>
    <t>pop.č.</t>
  </si>
  <si>
    <t>taxon (latinsky)</t>
  </si>
  <si>
    <t>taxon (česky)</t>
  </si>
  <si>
    <t>poznámka</t>
  </si>
  <si>
    <t>ks</t>
  </si>
  <si>
    <t>STROMY</t>
  </si>
  <si>
    <t>popis</t>
  </si>
  <si>
    <t>jednotky</t>
  </si>
  <si>
    <t>počet jedn.</t>
  </si>
  <si>
    <t>cena za jednotku</t>
  </si>
  <si>
    <t>cena celkem</t>
  </si>
  <si>
    <t xml:space="preserve">poznámka </t>
  </si>
  <si>
    <t>pozn. všechny objemové jednotky jsou uváděny ve slehlém stavu materiálu; veškeré míry je nutno před výrobou na místě přeměřit</t>
  </si>
  <si>
    <t>INFORMACE</t>
  </si>
  <si>
    <t>zahradnicky upravované plochy celkem</t>
  </si>
  <si>
    <t>m²</t>
  </si>
  <si>
    <t>výsadba</t>
  </si>
  <si>
    <t>PŘÍPRAVA POZEMKU</t>
  </si>
  <si>
    <t>bm</t>
  </si>
  <si>
    <t>celek</t>
  </si>
  <si>
    <t>vytyčení ploch dle projektu</t>
  </si>
  <si>
    <t>výsadba, rostlinný materiál a dokončovací práce</t>
  </si>
  <si>
    <t>rostlinný materiál</t>
  </si>
  <si>
    <t>doprava zahradnické práce celkem</t>
  </si>
  <si>
    <t>SHRNUTÍ</t>
  </si>
  <si>
    <t>doprava ostatních materiálů, realizační a režijní náklady</t>
  </si>
  <si>
    <t xml:space="preserve">CELKOVÁ CENA bez DPH </t>
  </si>
  <si>
    <t>DPH 21%</t>
  </si>
  <si>
    <t>CELKOVÁ CENA s DPH</t>
  </si>
  <si>
    <t>pozn.</t>
  </si>
  <si>
    <t>t</t>
  </si>
  <si>
    <t>biouhel je nutno objednat cca 2 měsíce předem</t>
  </si>
  <si>
    <t>ULIČNÍ STROMOŘADÍ</t>
  </si>
  <si>
    <t>stromy s průběžným kmenem</t>
  </si>
  <si>
    <r>
      <t>m</t>
    </r>
    <r>
      <rPr>
        <sz val="9"/>
        <color theme="1"/>
        <rFont val="Calibri"/>
        <family val="2"/>
        <charset val="238"/>
      </rPr>
      <t>³</t>
    </r>
  </si>
  <si>
    <t>navezení a rozprostření strukturně stabilního substrátu - složení hrubé drcené kamenivo 32/125 mm (85 %) a směsí kompostu (7,5%) a biouhlu (7,5%) v tl. 55-100 cm, vč. materiálu a hutnění</t>
  </si>
  <si>
    <t>navezení a zasypání balů minerálním substrátem - složení  odplevelená ornice (50%), písek (20%), ostrohranný štěrk PDK fr.8/16 (30%), mocnost substrátu dle velikosti balu, cca 90 cm, vč. materiálu</t>
  </si>
  <si>
    <t>podzemní typ kotvení za bal na kari síť o r. 1 x 1 m</t>
  </si>
  <si>
    <t>ocelová mříž kruhová s průměrem 1600 mm, velikost mezi lamelami 15 mm, zinková povrchová úprava</t>
  </si>
  <si>
    <t xml:space="preserve">nosný prvek - typový betonový prefabrikát určený pro vybraný typ mříže </t>
  </si>
  <si>
    <t>mulčování ostrohranným štěrkem PDK fr. 63/125 v tl. 7cm</t>
  </si>
  <si>
    <t>plošná příprava vč. dokončovacích prací</t>
  </si>
  <si>
    <t>02/2025</t>
  </si>
  <si>
    <t>Město Roudnice nad Labem</t>
  </si>
  <si>
    <t>výsadba stromů v ul. Jungmannova</t>
  </si>
  <si>
    <t>VÝKAZ VÝMĚR</t>
  </si>
  <si>
    <t>Výsadba stromů v ul. Jungmannova</t>
  </si>
  <si>
    <t>rozebrání stávající dlažby a její uložení pro opětovné použití</t>
  </si>
  <si>
    <t>plocha výkopu - mísy</t>
  </si>
  <si>
    <t>objem výkopu - rýhy</t>
  </si>
  <si>
    <t>objem výkopu - mísy</t>
  </si>
  <si>
    <t>provzdušňovací rýhy jsou počítany pouze ve svém objemu, je možné že se zde výkop navýší vzhledem k rozměru</t>
  </si>
  <si>
    <t>celkem</t>
  </si>
  <si>
    <t>objem balu o průměru 80 cm (ok 16-18)</t>
  </si>
  <si>
    <t>objem zemního balu stromů 90 cm (ok 20-25)</t>
  </si>
  <si>
    <t>vzorce pro výpočet, NEMAZAT!!!!!</t>
  </si>
  <si>
    <t>ochranná fólie proti prorůstání kořenů RootControl 1,5m vč. prořezu 10%</t>
  </si>
  <si>
    <t>vyvětvovat se bude postupně</t>
  </si>
  <si>
    <t>SEZNAM ROSTLIN</t>
  </si>
  <si>
    <t>jilm - rezistentní</t>
  </si>
  <si>
    <t xml:space="preserve">výsadba stromů do otevřené podkladní vrstvy o r. 5x1,5 m </t>
  </si>
  <si>
    <t>počet ks</t>
  </si>
  <si>
    <t>počítáme s +/- kubíkovou jámou do které se budou sázet jednotlivé stromy</t>
  </si>
  <si>
    <t>-</t>
  </si>
  <si>
    <r>
      <t>jednotka je v m</t>
    </r>
    <r>
      <rPr>
        <sz val="9"/>
        <color theme="1"/>
        <rFont val="Calibri"/>
        <family val="2"/>
        <charset val="238"/>
      </rPr>
      <t>³</t>
    </r>
    <r>
      <rPr>
        <i/>
        <sz val="9"/>
        <color theme="1"/>
        <rFont val="Neue Haas Unica W1G"/>
        <family val="2"/>
        <charset val="238"/>
      </rPr>
      <t>z důvodu výpočtu s příměsí biouhlu</t>
    </r>
  </si>
  <si>
    <t>Ulmus ´New Horizon´, ok 18-20, výška nasazení koruny min. 250 cm, v případě jiných velikostí ok vzhledem k nasazení koruny uveďte varianty</t>
  </si>
  <si>
    <t>pozn. 1 strom je bez mříže v záhoně</t>
  </si>
  <si>
    <t xml:space="preserve">provzdušňovací sonda - perforovaná PE hadice á 1,5 m pr. 100 mm vč. černé plastové krytky </t>
  </si>
  <si>
    <t>opětovné zadláždění plochy stávající dlažbou (betonová, pochozí typu "zámková dlažba")</t>
  </si>
  <si>
    <t>zpevněné plochy</t>
  </si>
  <si>
    <t>CENA ZA PŘÍPRAVU POZEMKU CELKEM</t>
  </si>
  <si>
    <t xml:space="preserve">výsadba stromu ok18/20, výška nasazení koruny min.250 cm </t>
  </si>
  <si>
    <t>,</t>
  </si>
  <si>
    <t>psí pisoár vč. instalace (štěrkový podsyp fr.8/16 o tl. 5 cm)</t>
  </si>
  <si>
    <t>HTU - terénní modelace - výkop do hl. 150 cm pod UT, vytěžení a odvoz stávající zeminy v místech výsadby stromu v dlažbě včetně skládkování, včetně vhodného pažení výkopových jam</t>
  </si>
  <si>
    <t>vytyčení vedení podzemních sítí TI</t>
  </si>
  <si>
    <t>ocenit celé bm</t>
  </si>
  <si>
    <t xml:space="preserve">Výsadba stromů a terénní úpravy v ul. Jungmannova </t>
  </si>
  <si>
    <t xml:space="preserve"> TERÉNNÍ A ZAHRADNICKÉ PRÁCE</t>
  </si>
  <si>
    <t>CENA ZA PRÁCE CELKEM</t>
  </si>
  <si>
    <t>cena za rostlinný materiál (seznam rostlin viz. seznam_801)</t>
  </si>
</sst>
</file>

<file path=xl/styles.xml><?xml version="1.0" encoding="utf-8"?>
<styleSheet xmlns="http://schemas.openxmlformats.org/spreadsheetml/2006/main">
  <numFmts count="2">
    <numFmt numFmtId="164" formatCode="#,##0.00\ &quot;Kč&quot;"/>
    <numFmt numFmtId="165" formatCode="0.0"/>
  </numFmts>
  <fonts count="30">
    <font>
      <sz val="11"/>
      <color theme="1"/>
      <name val="Calibri"/>
      <family val="2"/>
      <charset val="238"/>
      <scheme val="minor"/>
    </font>
    <font>
      <b/>
      <sz val="16"/>
      <color theme="1"/>
      <name val="Neue Haas Unica W1G"/>
      <family val="2"/>
      <charset val="238"/>
    </font>
    <font>
      <b/>
      <sz val="10"/>
      <color theme="1"/>
      <name val="Neue Haas Unica W1G"/>
      <family val="2"/>
      <charset val="238"/>
    </font>
    <font>
      <sz val="10"/>
      <color theme="1"/>
      <name val="Neue Haas Unica W1G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4"/>
      <color theme="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1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i/>
      <sz val="10"/>
      <color theme="0"/>
      <name val="Arial"/>
      <family val="2"/>
      <charset val="238"/>
    </font>
    <font>
      <b/>
      <sz val="12"/>
      <color theme="1"/>
      <name val="Neue Haas Unica W1G"/>
      <family val="2"/>
      <charset val="238"/>
    </font>
    <font>
      <sz val="11"/>
      <color theme="1"/>
      <name val="Neue Haas Unica W1G"/>
      <family val="2"/>
      <charset val="238"/>
    </font>
    <font>
      <i/>
      <sz val="10"/>
      <color theme="1"/>
      <name val="Neue Haas Unica W1G"/>
      <family val="2"/>
      <charset val="238"/>
    </font>
    <font>
      <sz val="9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i/>
      <sz val="9"/>
      <color theme="1"/>
      <name val="Neue Haas Unica W1G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6" fillId="2" borderId="31" xfId="0" applyFont="1" applyFill="1" applyBorder="1" applyAlignment="1">
      <alignment vertical="center" wrapText="1"/>
    </xf>
    <xf numFmtId="0" fontId="16" fillId="2" borderId="35" xfId="0" applyFont="1" applyFill="1" applyBorder="1" applyAlignment="1">
      <alignment horizontal="center" vertical="center" wrapText="1"/>
    </xf>
    <xf numFmtId="0" fontId="16" fillId="2" borderId="46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vertical="center" wrapText="1"/>
    </xf>
    <xf numFmtId="0" fontId="18" fillId="0" borderId="44" xfId="0" applyFont="1" applyBorder="1" applyAlignment="1">
      <alignment vertical="center" wrapText="1"/>
    </xf>
    <xf numFmtId="0" fontId="16" fillId="2" borderId="43" xfId="0" applyFont="1" applyFill="1" applyBorder="1" applyAlignment="1">
      <alignment vertical="center" wrapText="1"/>
    </xf>
    <xf numFmtId="0" fontId="16" fillId="2" borderId="32" xfId="0" applyFont="1" applyFill="1" applyBorder="1" applyAlignment="1">
      <alignment horizontal="center" vertical="center" wrapText="1"/>
    </xf>
    <xf numFmtId="1" fontId="16" fillId="2" borderId="27" xfId="0" applyNumberFormat="1" applyFont="1" applyFill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textRotation="90" wrapText="1"/>
    </xf>
    <xf numFmtId="1" fontId="12" fillId="0" borderId="8" xfId="0" applyNumberFormat="1" applyFont="1" applyBorder="1" applyAlignment="1">
      <alignment horizontal="center" vertical="center" wrapText="1"/>
    </xf>
    <xf numFmtId="0" fontId="14" fillId="2" borderId="42" xfId="0" applyFont="1" applyFill="1" applyBorder="1" applyAlignment="1">
      <alignment vertical="center" wrapText="1"/>
    </xf>
    <xf numFmtId="0" fontId="16" fillId="2" borderId="40" xfId="0" applyFont="1" applyFill="1" applyBorder="1" applyAlignment="1">
      <alignment horizontal="center" vertical="center" wrapText="1"/>
    </xf>
    <xf numFmtId="0" fontId="14" fillId="2" borderId="40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vertical="center"/>
    </xf>
    <xf numFmtId="0" fontId="5" fillId="0" borderId="21" xfId="0" applyFont="1" applyBorder="1" applyAlignment="1">
      <alignment vertical="center" wrapText="1"/>
    </xf>
    <xf numFmtId="0" fontId="5" fillId="0" borderId="21" xfId="0" applyFont="1" applyBorder="1" applyAlignment="1">
      <alignment horizontal="center" vertical="center" wrapText="1"/>
    </xf>
    <xf numFmtId="164" fontId="5" fillId="0" borderId="21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7" fillId="0" borderId="24" xfId="0" applyFont="1" applyBorder="1" applyAlignment="1">
      <alignment horizontal="left" vertical="center" wrapText="1"/>
    </xf>
    <xf numFmtId="0" fontId="14" fillId="4" borderId="11" xfId="0" applyFont="1" applyFill="1" applyBorder="1" applyAlignment="1">
      <alignment vertical="center" wrapText="1"/>
    </xf>
    <xf numFmtId="0" fontId="16" fillId="4" borderId="12" xfId="0" applyFont="1" applyFill="1" applyBorder="1" applyAlignment="1">
      <alignment horizontal="center" vertical="center" wrapText="1"/>
    </xf>
    <xf numFmtId="164" fontId="16" fillId="4" borderId="12" xfId="0" applyNumberFormat="1" applyFont="1" applyFill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1" fontId="18" fillId="0" borderId="16" xfId="0" applyNumberFormat="1" applyFont="1" applyBorder="1" applyAlignment="1">
      <alignment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0" fillId="3" borderId="20" xfId="0" applyFont="1" applyFill="1" applyBorder="1" applyAlignment="1">
      <alignment horizontal="left" vertical="center"/>
    </xf>
    <xf numFmtId="0" fontId="21" fillId="3" borderId="21" xfId="0" applyFont="1" applyFill="1" applyBorder="1" applyAlignment="1">
      <alignment vertical="center" wrapText="1"/>
    </xf>
    <xf numFmtId="0" fontId="21" fillId="3" borderId="21" xfId="0" applyFont="1" applyFill="1" applyBorder="1" applyAlignment="1">
      <alignment horizontal="center" vertical="center" wrapText="1"/>
    </xf>
    <xf numFmtId="164" fontId="22" fillId="3" borderId="21" xfId="0" applyNumberFormat="1" applyFont="1" applyFill="1" applyBorder="1" applyAlignment="1">
      <alignment horizontal="center" vertical="center" wrapText="1"/>
    </xf>
    <xf numFmtId="164" fontId="22" fillId="3" borderId="22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14" fillId="0" borderId="39" xfId="0" applyFont="1" applyBorder="1" applyAlignment="1">
      <alignment vertical="center" wrapText="1"/>
    </xf>
    <xf numFmtId="0" fontId="14" fillId="0" borderId="40" xfId="0" applyFont="1" applyBorder="1" applyAlignment="1">
      <alignment vertical="center" wrapText="1"/>
    </xf>
    <xf numFmtId="0" fontId="16" fillId="0" borderId="40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2" fillId="0" borderId="23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164" fontId="12" fillId="0" borderId="0" xfId="0" applyNumberFormat="1" applyFont="1" applyAlignment="1">
      <alignment vertical="center" wrapText="1"/>
    </xf>
    <xf numFmtId="0" fontId="14" fillId="0" borderId="28" xfId="0" applyFont="1" applyBorder="1" applyAlignment="1">
      <alignment vertical="center" wrapText="1"/>
    </xf>
    <xf numFmtId="0" fontId="14" fillId="0" borderId="29" xfId="0" applyFont="1" applyBorder="1" applyAlignment="1">
      <alignment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164" fontId="14" fillId="0" borderId="28" xfId="0" applyNumberFormat="1" applyFont="1" applyBorder="1" applyAlignment="1">
      <alignment horizontal="center" vertical="center" wrapText="1"/>
    </xf>
    <xf numFmtId="164" fontId="14" fillId="0" borderId="38" xfId="0" applyNumberFormat="1" applyFont="1" applyBorder="1" applyAlignment="1">
      <alignment horizontal="center" vertical="center" wrapText="1"/>
    </xf>
    <xf numFmtId="0" fontId="17" fillId="0" borderId="29" xfId="0" applyFont="1" applyBorder="1" applyAlignment="1">
      <alignment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164" fontId="17" fillId="0" borderId="28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64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wrapText="1"/>
    </xf>
    <xf numFmtId="0" fontId="16" fillId="2" borderId="26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24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25" fillId="0" borderId="0" xfId="0" applyFont="1"/>
    <xf numFmtId="0" fontId="3" fillId="0" borderId="28" xfId="0" applyFont="1" applyBorder="1" applyAlignment="1">
      <alignment horizontal="center" wrapText="1"/>
    </xf>
    <xf numFmtId="0" fontId="2" fillId="0" borderId="29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2" fillId="0" borderId="38" xfId="0" applyFont="1" applyBorder="1"/>
    <xf numFmtId="0" fontId="3" fillId="0" borderId="31" xfId="0" applyFont="1" applyBorder="1" applyAlignment="1">
      <alignment horizontal="left"/>
    </xf>
    <xf numFmtId="0" fontId="3" fillId="0" borderId="46" xfId="0" applyFont="1" applyBorder="1"/>
    <xf numFmtId="0" fontId="17" fillId="0" borderId="7" xfId="0" applyFont="1" applyBorder="1" applyAlignment="1">
      <alignment horizontal="left" vertical="center" wrapText="1"/>
    </xf>
    <xf numFmtId="164" fontId="12" fillId="0" borderId="8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31" xfId="0" applyFont="1" applyBorder="1" applyAlignment="1">
      <alignment vertical="center" wrapText="1"/>
    </xf>
    <xf numFmtId="0" fontId="12" fillId="0" borderId="35" xfId="0" applyFont="1" applyBorder="1" applyAlignment="1">
      <alignment horizontal="center" vertical="center" wrapText="1"/>
    </xf>
    <xf numFmtId="1" fontId="12" fillId="0" borderId="35" xfId="0" applyNumberFormat="1" applyFont="1" applyBorder="1" applyAlignment="1">
      <alignment horizontal="center" vertical="center" wrapText="1"/>
    </xf>
    <xf numFmtId="0" fontId="17" fillId="0" borderId="43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7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1" fontId="12" fillId="0" borderId="12" xfId="0" applyNumberFormat="1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3" xfId="0" applyFont="1" applyBorder="1" applyAlignment="1">
      <alignment vertical="center" wrapText="1"/>
    </xf>
    <xf numFmtId="1" fontId="12" fillId="0" borderId="45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28" fillId="0" borderId="0" xfId="0" applyFont="1"/>
    <xf numFmtId="0" fontId="18" fillId="0" borderId="16" xfId="0" applyFont="1" applyBorder="1" applyAlignment="1">
      <alignment horizontal="left" vertical="center" wrapText="1"/>
    </xf>
    <xf numFmtId="0" fontId="18" fillId="0" borderId="16" xfId="0" applyFont="1" applyBorder="1" applyAlignment="1">
      <alignment vertical="center" wrapText="1"/>
    </xf>
    <xf numFmtId="165" fontId="12" fillId="0" borderId="35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textRotation="90" wrapText="1"/>
    </xf>
    <xf numFmtId="0" fontId="17" fillId="0" borderId="11" xfId="0" applyFont="1" applyBorder="1" applyAlignment="1">
      <alignment vertical="center" wrapText="1"/>
    </xf>
    <xf numFmtId="0" fontId="17" fillId="0" borderId="12" xfId="0" applyFont="1" applyBorder="1" applyAlignment="1">
      <alignment horizontal="center" vertical="center" wrapText="1"/>
    </xf>
    <xf numFmtId="1" fontId="17" fillId="0" borderId="12" xfId="0" applyNumberFormat="1" applyFont="1" applyBorder="1" applyAlignment="1">
      <alignment horizontal="center" vertical="center" wrapText="1"/>
    </xf>
    <xf numFmtId="0" fontId="18" fillId="0" borderId="48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9" fontId="18" fillId="0" borderId="17" xfId="0" applyNumberFormat="1" applyFont="1" applyBorder="1" applyAlignment="1">
      <alignment vertical="center" wrapText="1"/>
    </xf>
    <xf numFmtId="9" fontId="6" fillId="0" borderId="0" xfId="0" applyNumberFormat="1" applyFont="1" applyAlignment="1">
      <alignment vertical="center" wrapText="1"/>
    </xf>
    <xf numFmtId="164" fontId="12" fillId="2" borderId="5" xfId="0" applyNumberFormat="1" applyFont="1" applyFill="1" applyBorder="1" applyAlignment="1">
      <alignment horizontal="center" vertical="center" wrapText="1"/>
    </xf>
    <xf numFmtId="164" fontId="16" fillId="2" borderId="6" xfId="0" applyNumberFormat="1" applyFont="1" applyFill="1" applyBorder="1" applyAlignment="1">
      <alignment horizontal="center" vertical="center" wrapText="1"/>
    </xf>
    <xf numFmtId="0" fontId="26" fillId="0" borderId="35" xfId="0" applyFont="1" applyBorder="1" applyAlignment="1">
      <alignment wrapText="1"/>
    </xf>
    <xf numFmtId="0" fontId="3" fillId="0" borderId="36" xfId="0" applyFont="1" applyBorder="1" applyAlignment="1">
      <alignment horizontal="center" vertical="center"/>
    </xf>
    <xf numFmtId="164" fontId="3" fillId="0" borderId="36" xfId="0" applyNumberFormat="1" applyFont="1" applyBorder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 wrapText="1"/>
    </xf>
    <xf numFmtId="164" fontId="12" fillId="0" borderId="1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164" fontId="16" fillId="2" borderId="47" xfId="0" applyNumberFormat="1" applyFont="1" applyFill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 wrapText="1"/>
    </xf>
    <xf numFmtId="164" fontId="12" fillId="0" borderId="46" xfId="0" applyNumberFormat="1" applyFon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164" fontId="16" fillId="4" borderId="13" xfId="0" applyNumberFormat="1" applyFont="1" applyFill="1" applyBorder="1" applyAlignment="1">
      <alignment horizontal="center" vertical="center" wrapText="1"/>
    </xf>
    <xf numFmtId="164" fontId="16" fillId="2" borderId="41" xfId="0" applyNumberFormat="1" applyFont="1" applyFill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16" fillId="0" borderId="41" xfId="0" applyNumberFormat="1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7" fillId="0" borderId="24" xfId="0" applyFont="1" applyBorder="1" applyAlignment="1">
      <alignment horizontal="center"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horizontal="center" vertical="center" wrapText="1"/>
    </xf>
    <xf numFmtId="1" fontId="16" fillId="2" borderId="8" xfId="0" applyNumberFormat="1" applyFont="1" applyFill="1" applyBorder="1" applyAlignment="1">
      <alignment horizontal="center" vertical="center" wrapText="1"/>
    </xf>
    <xf numFmtId="164" fontId="12" fillId="2" borderId="8" xfId="0" applyNumberFormat="1" applyFont="1" applyFill="1" applyBorder="1" applyAlignment="1">
      <alignment horizontal="right" vertical="center" wrapText="1"/>
    </xf>
    <xf numFmtId="164" fontId="16" fillId="2" borderId="8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8" fillId="0" borderId="49" xfId="0" applyFont="1" applyBorder="1" applyAlignment="1">
      <alignment vertical="center" wrapText="1"/>
    </xf>
    <xf numFmtId="1" fontId="12" fillId="0" borderId="32" xfId="0" applyNumberFormat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left" vertical="center" wrapText="1"/>
    </xf>
    <xf numFmtId="0" fontId="16" fillId="2" borderId="28" xfId="0" applyFont="1" applyFill="1" applyBorder="1" applyAlignment="1">
      <alignment vertical="center" wrapText="1"/>
    </xf>
    <xf numFmtId="0" fontId="16" fillId="2" borderId="29" xfId="0" applyFont="1" applyFill="1" applyBorder="1" applyAlignment="1">
      <alignment horizontal="center" vertical="center" wrapText="1"/>
    </xf>
    <xf numFmtId="164" fontId="16" fillId="2" borderId="30" xfId="0" applyNumberFormat="1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164" fontId="3" fillId="6" borderId="36" xfId="0" applyNumberFormat="1" applyFont="1" applyFill="1" applyBorder="1" applyAlignment="1" applyProtection="1">
      <alignment horizontal="center" vertical="center"/>
      <protection locked="0"/>
    </xf>
    <xf numFmtId="164" fontId="16" fillId="6" borderId="40" xfId="0" applyNumberFormat="1" applyFont="1" applyFill="1" applyBorder="1" applyAlignment="1" applyProtection="1">
      <alignment horizontal="right" vertical="center" wrapText="1"/>
      <protection locked="0"/>
    </xf>
    <xf numFmtId="164" fontId="12" fillId="6" borderId="8" xfId="0" applyNumberFormat="1" applyFont="1" applyFill="1" applyBorder="1" applyAlignment="1" applyProtection="1">
      <alignment horizontal="center" vertical="center" wrapText="1"/>
      <protection locked="0"/>
    </xf>
    <xf numFmtId="164" fontId="12" fillId="6" borderId="12" xfId="0" applyNumberFormat="1" applyFont="1" applyFill="1" applyBorder="1" applyAlignment="1" applyProtection="1">
      <alignment horizontal="center" vertical="center" wrapText="1"/>
      <protection locked="0"/>
    </xf>
    <xf numFmtId="164" fontId="12" fillId="6" borderId="35" xfId="0" applyNumberFormat="1" applyFont="1" applyFill="1" applyBorder="1" applyAlignment="1" applyProtection="1">
      <alignment horizontal="center" vertical="center" wrapText="1"/>
      <protection locked="0"/>
    </xf>
    <xf numFmtId="164" fontId="12" fillId="6" borderId="32" xfId="0" applyNumberFormat="1" applyFont="1" applyFill="1" applyBorder="1" applyAlignment="1" applyProtection="1">
      <alignment horizontal="center" vertical="center" wrapText="1"/>
      <protection locked="0"/>
    </xf>
    <xf numFmtId="164" fontId="16" fillId="6" borderId="29" xfId="0" applyNumberFormat="1" applyFont="1" applyFill="1" applyBorder="1" applyAlignment="1" applyProtection="1">
      <alignment vertical="center" wrapText="1"/>
      <protection locked="0"/>
    </xf>
    <xf numFmtId="164" fontId="16" fillId="6" borderId="32" xfId="0" applyNumberFormat="1" applyFont="1" applyFill="1" applyBorder="1" applyAlignment="1" applyProtection="1">
      <alignment vertical="center" wrapText="1"/>
      <protection locked="0"/>
    </xf>
    <xf numFmtId="164" fontId="17" fillId="6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0" xfId="0" applyFont="1" applyFill="1" applyAlignment="1">
      <alignment horizontal="center" vertical="center"/>
    </xf>
    <xf numFmtId="0" fontId="14" fillId="0" borderId="19" xfId="0" applyFont="1" applyBorder="1" applyAlignment="1">
      <alignment horizontal="center" vertical="center" textRotation="90" wrapText="1"/>
    </xf>
    <xf numFmtId="0" fontId="14" fillId="0" borderId="25" xfId="0" applyFont="1" applyBorder="1" applyAlignment="1">
      <alignment horizontal="center" vertical="center" textRotation="90" wrapText="1"/>
    </xf>
    <xf numFmtId="164" fontId="16" fillId="0" borderId="23" xfId="0" applyNumberFormat="1" applyFont="1" applyBorder="1" applyAlignment="1">
      <alignment horizontal="center" vertical="center"/>
    </xf>
    <xf numFmtId="164" fontId="16" fillId="0" borderId="24" xfId="0" applyNumberFormat="1" applyFont="1" applyBorder="1" applyAlignment="1">
      <alignment horizontal="center" vertical="center"/>
    </xf>
    <xf numFmtId="0" fontId="15" fillId="3" borderId="20" xfId="0" applyFont="1" applyFill="1" applyBorder="1" applyAlignment="1">
      <alignment horizontal="left" vertical="center" wrapText="1"/>
    </xf>
    <xf numFmtId="0" fontId="15" fillId="3" borderId="21" xfId="0" applyFont="1" applyFill="1" applyBorder="1" applyAlignment="1">
      <alignment horizontal="left" vertical="center" wrapText="1"/>
    </xf>
    <xf numFmtId="0" fontId="15" fillId="3" borderId="22" xfId="0" applyFont="1" applyFill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23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24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textRotation="90" wrapText="1"/>
    </xf>
    <xf numFmtId="0" fontId="14" fillId="0" borderId="32" xfId="0" applyFont="1" applyBorder="1" applyAlignment="1">
      <alignment horizontal="center" vertical="center" textRotation="90" wrapText="1"/>
    </xf>
    <xf numFmtId="0" fontId="14" fillId="0" borderId="35" xfId="0" applyFont="1" applyBorder="1" applyAlignment="1">
      <alignment horizontal="center" vertical="center" textRotation="90" wrapText="1"/>
    </xf>
    <xf numFmtId="0" fontId="14" fillId="0" borderId="17" xfId="0" applyFont="1" applyBorder="1" applyAlignment="1">
      <alignment horizontal="center" vertical="center" textRotation="90" wrapText="1"/>
    </xf>
    <xf numFmtId="164" fontId="12" fillId="0" borderId="12" xfId="0" applyNumberFormat="1" applyFont="1" applyFill="1" applyBorder="1" applyAlignment="1" applyProtection="1">
      <alignment horizontal="center" vertical="center" wrapText="1"/>
    </xf>
    <xf numFmtId="164" fontId="12" fillId="0" borderId="14" xfId="0" applyNumberFormat="1" applyFont="1" applyBorder="1" applyAlignment="1" applyProtection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66FF"/>
      <color rgb="FFCC99FF"/>
      <color rgb="FFFFCCFF"/>
      <color rgb="FFFF0066"/>
      <color rgb="FFFF99FF"/>
      <color rgb="FFCCFF99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809625</xdr:colOff>
      <xdr:row>2</xdr:row>
      <xdr:rowOff>85725</xdr:rowOff>
    </xdr:from>
    <xdr:to>
      <xdr:col>6</xdr:col>
      <xdr:colOff>1190105</xdr:colOff>
      <xdr:row>10</xdr:row>
      <xdr:rowOff>66676</xdr:rowOff>
    </xdr:to>
    <xdr:pic>
      <xdr:nvPicPr>
        <xdr:cNvPr id="2" name="Obrázok 1" descr="logo uprava.png">
          <a:extLst>
            <a:ext uri="{FF2B5EF4-FFF2-40B4-BE49-F238E27FC236}">
              <a16:creationId xmlns="" xmlns:a16="http://schemas.microsoft.com/office/drawing/2014/main" id="{DACD8752-4E90-4082-BA39-70CC3859F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19900" y="533400"/>
          <a:ext cx="1283767" cy="14382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opLeftCell="B1" workbookViewId="0">
      <selection activeCell="E20" sqref="E20"/>
    </sheetView>
  </sheetViews>
  <sheetFormatPr defaultRowHeight="14.4"/>
  <cols>
    <col min="1" max="1" width="9.109375" customWidth="1"/>
    <col min="2" max="2" width="53.5546875" customWidth="1"/>
    <col min="3" max="3" width="17" customWidth="1"/>
    <col min="4" max="4" width="8.44140625" style="121" bestFit="1" customWidth="1"/>
    <col min="5" max="5" width="15.33203125" bestFit="1" customWidth="1"/>
    <col min="6" max="6" width="13.109375" bestFit="1" customWidth="1"/>
    <col min="7" max="7" width="37.44140625" bestFit="1" customWidth="1"/>
  </cols>
  <sheetData>
    <row r="1" spans="1:7" ht="21">
      <c r="A1" s="1" t="s">
        <v>64</v>
      </c>
      <c r="B1" s="1"/>
    </row>
    <row r="2" spans="1:7">
      <c r="A2" s="6" t="s">
        <v>52</v>
      </c>
      <c r="B2" s="7"/>
    </row>
    <row r="3" spans="1:7">
      <c r="A3" s="6"/>
      <c r="B3" s="7"/>
    </row>
    <row r="4" spans="1:7">
      <c r="A4" s="8" t="s">
        <v>0</v>
      </c>
      <c r="B4" s="9" t="s">
        <v>50</v>
      </c>
    </row>
    <row r="5" spans="1:7">
      <c r="A5" s="8" t="s">
        <v>1</v>
      </c>
      <c r="B5" s="9" t="s">
        <v>49</v>
      </c>
    </row>
    <row r="6" spans="1:7">
      <c r="A6" s="8" t="s">
        <v>2</v>
      </c>
      <c r="B6" s="10" t="s">
        <v>48</v>
      </c>
    </row>
    <row r="7" spans="1:7">
      <c r="A7" s="8" t="s">
        <v>3</v>
      </c>
      <c r="B7" s="9" t="s">
        <v>4</v>
      </c>
    </row>
    <row r="8" spans="1:7">
      <c r="A8" s="4"/>
      <c r="B8" s="9" t="s">
        <v>5</v>
      </c>
    </row>
    <row r="9" spans="1:7">
      <c r="B9" s="2"/>
    </row>
    <row r="10" spans="1:7" ht="15.6">
      <c r="A10" s="81" t="s">
        <v>11</v>
      </c>
    </row>
    <row r="11" spans="1:7" ht="15.75" customHeight="1" thickBot="1">
      <c r="A11" s="82" t="s">
        <v>38</v>
      </c>
      <c r="B11" s="83"/>
      <c r="C11" s="83"/>
      <c r="D11" s="122"/>
      <c r="E11" s="83"/>
      <c r="F11" s="83"/>
      <c r="G11" s="84"/>
    </row>
    <row r="12" spans="1:7" ht="15" thickBot="1">
      <c r="A12" s="85" t="s">
        <v>6</v>
      </c>
      <c r="B12" s="86" t="s">
        <v>7</v>
      </c>
      <c r="C12" s="87" t="s">
        <v>8</v>
      </c>
      <c r="D12" s="123" t="s">
        <v>67</v>
      </c>
      <c r="E12" s="12" t="s">
        <v>15</v>
      </c>
      <c r="F12" s="13" t="s">
        <v>16</v>
      </c>
      <c r="G12" s="88" t="s">
        <v>9</v>
      </c>
    </row>
    <row r="13" spans="1:7" ht="40.200000000000003">
      <c r="A13" s="89"/>
      <c r="B13" s="128" t="s">
        <v>71</v>
      </c>
      <c r="C13" s="129" t="s">
        <v>65</v>
      </c>
      <c r="D13" s="129">
        <v>4</v>
      </c>
      <c r="E13" s="161">
        <v>0</v>
      </c>
      <c r="F13" s="130">
        <f>D13*E13</f>
        <v>0</v>
      </c>
      <c r="G13" s="90"/>
    </row>
  </sheetData>
  <sheetProtection sheet="1" objects="1" scenarios="1"/>
  <phoneticPr fontId="4" type="noConversion"/>
  <pageMargins left="0.7" right="0.7" top="0.78740157499999996" bottom="0.78740157499999996" header="0.3" footer="0.3"/>
  <pageSetup paperSize="9" scale="55"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3"/>
  <sheetViews>
    <sheetView tabSelected="1" topLeftCell="A22" zoomScale="85" zoomScaleNormal="85" workbookViewId="0">
      <selection activeCell="I30" sqref="I30"/>
    </sheetView>
  </sheetViews>
  <sheetFormatPr defaultColWidth="9.109375" defaultRowHeight="13.8"/>
  <cols>
    <col min="1" max="1" width="9.109375" style="4"/>
    <col min="2" max="2" width="47.88671875" style="4" customWidth="1"/>
    <col min="3" max="3" width="8.33203125" style="4" bestFit="1" customWidth="1"/>
    <col min="4" max="4" width="10.109375" style="4" bestFit="1" customWidth="1"/>
    <col min="5" max="5" width="12.33203125" style="4" bestFit="1" customWidth="1"/>
    <col min="6" max="6" width="13.5546875" style="133" bestFit="1" customWidth="1"/>
    <col min="7" max="7" width="26.109375" style="4" customWidth="1"/>
    <col min="8" max="8" width="18.6640625" style="4" customWidth="1"/>
    <col min="9" max="9" width="39.33203125" style="3" customWidth="1"/>
    <col min="10" max="16" width="9.109375" style="3"/>
    <col min="17" max="16384" width="9.109375" style="4"/>
  </cols>
  <sheetData>
    <row r="1" spans="1:14" ht="21">
      <c r="A1" s="5" t="s">
        <v>51</v>
      </c>
      <c r="B1" s="5"/>
    </row>
    <row r="2" spans="1:14">
      <c r="A2" s="6" t="s">
        <v>83</v>
      </c>
      <c r="B2" s="7"/>
    </row>
    <row r="3" spans="1:14">
      <c r="A3" s="6"/>
      <c r="B3" s="7"/>
    </row>
    <row r="4" spans="1:14">
      <c r="A4" s="8" t="s">
        <v>0</v>
      </c>
      <c r="B4" s="9" t="s">
        <v>50</v>
      </c>
    </row>
    <row r="5" spans="1:14" ht="14.4">
      <c r="A5" s="8" t="s">
        <v>1</v>
      </c>
      <c r="B5" s="9" t="s">
        <v>49</v>
      </c>
      <c r="J5" s="110"/>
    </row>
    <row r="6" spans="1:14">
      <c r="A6" s="8" t="s">
        <v>2</v>
      </c>
      <c r="B6" s="10" t="s">
        <v>48</v>
      </c>
    </row>
    <row r="7" spans="1:14">
      <c r="A7" s="8" t="s">
        <v>3</v>
      </c>
      <c r="B7" s="9" t="s">
        <v>4</v>
      </c>
    </row>
    <row r="8" spans="1:14">
      <c r="B8" s="9" t="s">
        <v>5</v>
      </c>
    </row>
    <row r="9" spans="1:14" ht="14.4" thickBot="1"/>
    <row r="10" spans="1:14" ht="23.4" thickBot="1">
      <c r="A10" s="11"/>
      <c r="B10" s="12" t="s">
        <v>12</v>
      </c>
      <c r="C10" s="12" t="s">
        <v>13</v>
      </c>
      <c r="D10" s="12" t="s">
        <v>14</v>
      </c>
      <c r="E10" s="12" t="s">
        <v>15</v>
      </c>
      <c r="F10" s="13" t="s">
        <v>16</v>
      </c>
      <c r="G10" s="14" t="s">
        <v>17</v>
      </c>
      <c r="I10" s="170" t="s">
        <v>61</v>
      </c>
      <c r="J10" s="170"/>
      <c r="K10" s="170"/>
      <c r="L10" s="170"/>
      <c r="M10" s="170"/>
      <c r="N10" s="170"/>
    </row>
    <row r="11" spans="1:14" ht="14.4" thickBot="1">
      <c r="A11" s="178" t="s">
        <v>18</v>
      </c>
      <c r="B11" s="179"/>
      <c r="C11" s="179"/>
      <c r="D11" s="179"/>
      <c r="E11" s="179"/>
      <c r="F11" s="179"/>
      <c r="G11" s="180"/>
    </row>
    <row r="12" spans="1:14" ht="17.399999999999999">
      <c r="A12" s="181" t="s">
        <v>19</v>
      </c>
      <c r="B12" s="182"/>
      <c r="C12" s="182"/>
      <c r="D12" s="182"/>
      <c r="E12" s="182"/>
      <c r="F12" s="182"/>
      <c r="G12" s="183"/>
      <c r="N12" s="109" t="s">
        <v>58</v>
      </c>
    </row>
    <row r="13" spans="1:14" ht="15" customHeight="1">
      <c r="A13" s="172"/>
      <c r="B13" s="16" t="s">
        <v>20</v>
      </c>
      <c r="C13" s="17" t="s">
        <v>21</v>
      </c>
      <c r="D13" s="18">
        <v>0</v>
      </c>
      <c r="E13" s="173"/>
      <c r="F13" s="174"/>
      <c r="G13" s="19"/>
      <c r="I13" s="3" t="s">
        <v>54</v>
      </c>
      <c r="J13" s="3">
        <v>7.5</v>
      </c>
      <c r="K13" s="3">
        <v>7.5</v>
      </c>
      <c r="L13" s="3">
        <v>7.5</v>
      </c>
      <c r="M13" s="3">
        <v>10.8</v>
      </c>
    </row>
    <row r="14" spans="1:14">
      <c r="A14" s="172"/>
      <c r="B14" s="21" t="s">
        <v>22</v>
      </c>
      <c r="C14" s="22" t="s">
        <v>10</v>
      </c>
      <c r="D14" s="23">
        <v>4</v>
      </c>
      <c r="E14" s="173"/>
      <c r="F14" s="174"/>
      <c r="G14" s="20"/>
      <c r="I14" s="3" t="s">
        <v>56</v>
      </c>
      <c r="J14" s="3">
        <f>J13*1.5</f>
        <v>11.25</v>
      </c>
      <c r="K14" s="3">
        <f t="shared" ref="K14:M14" si="0">K13*1.5</f>
        <v>11.25</v>
      </c>
      <c r="L14" s="3">
        <f t="shared" si="0"/>
        <v>11.25</v>
      </c>
      <c r="M14" s="3">
        <f t="shared" si="0"/>
        <v>16.200000000000003</v>
      </c>
      <c r="N14" s="108">
        <f>J14+K14+L14+M14</f>
        <v>49.95</v>
      </c>
    </row>
    <row r="15" spans="1:14">
      <c r="A15" s="172"/>
      <c r="B15" s="106" t="s">
        <v>39</v>
      </c>
      <c r="C15" s="105" t="s">
        <v>10</v>
      </c>
      <c r="D15" s="107">
        <v>4</v>
      </c>
      <c r="E15" s="173"/>
      <c r="F15" s="174"/>
      <c r="G15" s="20"/>
      <c r="I15" s="3" t="s">
        <v>55</v>
      </c>
      <c r="J15" s="3">
        <f>0.4*0.4*3.9</f>
        <v>0.62400000000000011</v>
      </c>
      <c r="K15" s="3">
        <f>0.4*0.4*4.7</f>
        <v>0.75200000000000022</v>
      </c>
      <c r="L15" s="3">
        <f>0.4*0.4*1.2</f>
        <v>0.19200000000000003</v>
      </c>
      <c r="N15" s="108">
        <f>J15+K15+L15</f>
        <v>1.5680000000000003</v>
      </c>
    </row>
    <row r="16" spans="1:14" ht="18.75" customHeight="1">
      <c r="A16" s="184" t="s">
        <v>23</v>
      </c>
      <c r="B16" s="185"/>
      <c r="C16" s="185"/>
      <c r="D16" s="185"/>
      <c r="E16" s="185"/>
      <c r="F16" s="185"/>
      <c r="G16" s="186"/>
      <c r="I16" s="3" t="s">
        <v>60</v>
      </c>
      <c r="J16" s="3">
        <v>0.38</v>
      </c>
      <c r="K16" s="3">
        <v>0.38</v>
      </c>
      <c r="L16" s="3">
        <v>0.38</v>
      </c>
      <c r="M16" s="3">
        <v>0.38</v>
      </c>
      <c r="N16" s="108">
        <f>J16+K16+L16+M16</f>
        <v>1.52</v>
      </c>
    </row>
    <row r="17" spans="1:13" ht="14.25" customHeight="1">
      <c r="A17" s="188" t="s">
        <v>75</v>
      </c>
      <c r="B17" s="148"/>
      <c r="C17" s="149"/>
      <c r="D17" s="150"/>
      <c r="E17" s="151"/>
      <c r="F17" s="152"/>
      <c r="G17" s="187"/>
      <c r="I17" s="3" t="s">
        <v>59</v>
      </c>
      <c r="J17" s="3">
        <v>0.26</v>
      </c>
      <c r="K17" s="3">
        <v>0.26</v>
      </c>
      <c r="L17" s="3">
        <v>0.26</v>
      </c>
      <c r="M17" s="3">
        <v>0.26</v>
      </c>
    </row>
    <row r="18" spans="1:13">
      <c r="A18" s="189"/>
      <c r="B18" s="153" t="s">
        <v>53</v>
      </c>
      <c r="C18" s="15" t="s">
        <v>21</v>
      </c>
      <c r="D18" s="25">
        <v>100</v>
      </c>
      <c r="E18" s="169">
        <v>0</v>
      </c>
      <c r="F18" s="92">
        <f>D18*E18</f>
        <v>0</v>
      </c>
      <c r="G18" s="187"/>
    </row>
    <row r="19" spans="1:13" ht="23.4" thickBot="1">
      <c r="A19" s="190"/>
      <c r="B19" s="153" t="s">
        <v>74</v>
      </c>
      <c r="C19" s="15" t="s">
        <v>21</v>
      </c>
      <c r="D19" s="25">
        <v>94</v>
      </c>
      <c r="E19" s="169">
        <v>0</v>
      </c>
      <c r="F19" s="92">
        <f>D19*E19</f>
        <v>0</v>
      </c>
      <c r="G19" s="94"/>
    </row>
    <row r="20" spans="1:13" ht="15.6" thickBot="1">
      <c r="A20" s="29" t="s">
        <v>76</v>
      </c>
      <c r="B20" s="30"/>
      <c r="C20" s="31"/>
      <c r="D20" s="31"/>
      <c r="E20" s="32"/>
      <c r="F20" s="141">
        <f>SUM(F18:F19)</f>
        <v>0</v>
      </c>
      <c r="G20" s="147"/>
    </row>
    <row r="21" spans="1:13" ht="14.4" thickBot="1">
      <c r="A21" s="24"/>
      <c r="B21" s="34"/>
      <c r="C21" s="34"/>
      <c r="D21" s="34"/>
      <c r="E21" s="34"/>
      <c r="F21" s="134"/>
      <c r="G21" s="35"/>
    </row>
    <row r="22" spans="1:13" ht="18" thickBot="1">
      <c r="A22" s="175" t="s">
        <v>84</v>
      </c>
      <c r="B22" s="176"/>
      <c r="C22" s="176"/>
      <c r="D22" s="176"/>
      <c r="E22" s="176"/>
      <c r="F22" s="176"/>
      <c r="G22" s="177"/>
    </row>
    <row r="23" spans="1:13" ht="18.75" customHeight="1" thickBot="1">
      <c r="A23" s="171" t="s">
        <v>47</v>
      </c>
      <c r="B23" s="157" t="s">
        <v>26</v>
      </c>
      <c r="C23" s="158" t="s">
        <v>25</v>
      </c>
      <c r="D23" s="158">
        <v>1</v>
      </c>
      <c r="E23" s="167">
        <v>0</v>
      </c>
      <c r="F23" s="159">
        <f>D23*E23</f>
        <v>0</v>
      </c>
      <c r="G23" s="160"/>
    </row>
    <row r="24" spans="1:13" ht="18.75" customHeight="1" thickBot="1">
      <c r="A24" s="172"/>
      <c r="B24" s="77" t="s">
        <v>81</v>
      </c>
      <c r="C24" s="22" t="s">
        <v>25</v>
      </c>
      <c r="D24" s="22">
        <v>1</v>
      </c>
      <c r="E24" s="168">
        <v>0</v>
      </c>
      <c r="F24" s="135">
        <f>E24*D24</f>
        <v>0</v>
      </c>
      <c r="G24" s="156"/>
    </row>
    <row r="25" spans="1:13" ht="14.4" thickBot="1">
      <c r="A25" s="172"/>
      <c r="B25" s="78" t="s">
        <v>66</v>
      </c>
      <c r="C25" s="79" t="s">
        <v>10</v>
      </c>
      <c r="D25" s="80">
        <v>4</v>
      </c>
      <c r="E25" s="126" t="s">
        <v>69</v>
      </c>
      <c r="F25" s="127" t="s">
        <v>69</v>
      </c>
      <c r="G25" s="39"/>
      <c r="H25" s="3"/>
    </row>
    <row r="26" spans="1:13" ht="72.75" customHeight="1">
      <c r="A26" s="172"/>
      <c r="B26" s="100" t="s">
        <v>80</v>
      </c>
      <c r="C26" s="101" t="s">
        <v>36</v>
      </c>
      <c r="D26" s="102">
        <f>(N14+N15)*1.5</f>
        <v>77.277000000000001</v>
      </c>
      <c r="E26" s="164">
        <v>0</v>
      </c>
      <c r="F26" s="132">
        <f t="shared" ref="F26:F34" si="1">D26*E26</f>
        <v>0</v>
      </c>
      <c r="G26" s="111" t="s">
        <v>57</v>
      </c>
      <c r="H26" s="120"/>
    </row>
    <row r="27" spans="1:13" ht="34.200000000000003">
      <c r="A27" s="172"/>
      <c r="B27" s="91" t="s">
        <v>41</v>
      </c>
      <c r="C27" s="96" t="s">
        <v>40</v>
      </c>
      <c r="D27" s="25">
        <f>N14+N15-N16</f>
        <v>49.997999999999998</v>
      </c>
      <c r="E27" s="163">
        <v>0</v>
      </c>
      <c r="F27" s="136">
        <f t="shared" si="1"/>
        <v>0</v>
      </c>
      <c r="G27" s="119" t="s">
        <v>70</v>
      </c>
      <c r="H27" s="3"/>
    </row>
    <row r="28" spans="1:13" ht="45.6">
      <c r="A28" s="172"/>
      <c r="B28" s="93" t="s">
        <v>42</v>
      </c>
      <c r="C28" s="15" t="s">
        <v>36</v>
      </c>
      <c r="D28" s="104">
        <f>(D25*1-(D25*0.38))*1.5</f>
        <v>3.7199999999999998</v>
      </c>
      <c r="E28" s="163">
        <v>0</v>
      </c>
      <c r="F28" s="136">
        <f t="shared" si="1"/>
        <v>0</v>
      </c>
      <c r="G28" s="112" t="s">
        <v>68</v>
      </c>
      <c r="H28" s="3"/>
    </row>
    <row r="29" spans="1:13" ht="22.8">
      <c r="A29" s="172"/>
      <c r="B29" s="95" t="s">
        <v>73</v>
      </c>
      <c r="C29" s="96" t="s">
        <v>10</v>
      </c>
      <c r="D29" s="97">
        <v>3</v>
      </c>
      <c r="E29" s="163">
        <v>0</v>
      </c>
      <c r="F29" s="136">
        <f t="shared" ref="F29" si="2">D29*E29</f>
        <v>0</v>
      </c>
      <c r="G29" s="112"/>
      <c r="H29" s="3"/>
    </row>
    <row r="30" spans="1:13" ht="22.8">
      <c r="A30" s="172"/>
      <c r="B30" s="95" t="s">
        <v>62</v>
      </c>
      <c r="C30" s="96" t="s">
        <v>24</v>
      </c>
      <c r="D30" s="113">
        <f>47.5*1.1</f>
        <v>52.250000000000007</v>
      </c>
      <c r="E30" s="163">
        <v>0</v>
      </c>
      <c r="F30" s="136">
        <f>E30</f>
        <v>0</v>
      </c>
      <c r="G30" s="112" t="s">
        <v>82</v>
      </c>
      <c r="H30" s="3"/>
    </row>
    <row r="31" spans="1:13">
      <c r="A31" s="172"/>
      <c r="B31" s="95" t="s">
        <v>43</v>
      </c>
      <c r="C31" s="96" t="s">
        <v>10</v>
      </c>
      <c r="D31" s="97">
        <f>D25</f>
        <v>4</v>
      </c>
      <c r="E31" s="165">
        <v>0</v>
      </c>
      <c r="F31" s="137">
        <f t="shared" si="1"/>
        <v>0</v>
      </c>
      <c r="G31" s="112"/>
      <c r="H31" s="3"/>
    </row>
    <row r="32" spans="1:13" ht="22.8">
      <c r="A32" s="172"/>
      <c r="B32" s="93" t="s">
        <v>44</v>
      </c>
      <c r="C32" s="15" t="s">
        <v>10</v>
      </c>
      <c r="D32" s="25">
        <v>3</v>
      </c>
      <c r="E32" s="163">
        <v>0</v>
      </c>
      <c r="F32" s="137">
        <f t="shared" si="1"/>
        <v>0</v>
      </c>
      <c r="G32" s="112" t="s">
        <v>72</v>
      </c>
      <c r="H32" s="3"/>
    </row>
    <row r="33" spans="1:8" ht="22.8">
      <c r="A33" s="172"/>
      <c r="B33" s="93" t="s">
        <v>45</v>
      </c>
      <c r="C33" s="15" t="s">
        <v>10</v>
      </c>
      <c r="D33" s="25">
        <v>3</v>
      </c>
      <c r="E33" s="163">
        <v>0</v>
      </c>
      <c r="F33" s="137">
        <f t="shared" si="1"/>
        <v>0</v>
      </c>
      <c r="G33" s="112"/>
      <c r="H33" s="3"/>
    </row>
    <row r="34" spans="1:8">
      <c r="A34" s="172"/>
      <c r="B34" s="93" t="s">
        <v>46</v>
      </c>
      <c r="C34" s="15" t="s">
        <v>36</v>
      </c>
      <c r="D34" s="104">
        <f>D25*0.07*1.5</f>
        <v>0.42000000000000004</v>
      </c>
      <c r="E34" s="163">
        <v>0</v>
      </c>
      <c r="F34" s="136">
        <f t="shared" si="1"/>
        <v>0</v>
      </c>
      <c r="G34" s="154"/>
      <c r="H34" s="3"/>
    </row>
    <row r="35" spans="1:8" ht="14.4" thickBot="1">
      <c r="A35" s="191"/>
      <c r="B35" s="98" t="s">
        <v>79</v>
      </c>
      <c r="C35" s="103" t="s">
        <v>10</v>
      </c>
      <c r="D35" s="155">
        <v>2</v>
      </c>
      <c r="E35" s="166">
        <v>0</v>
      </c>
      <c r="F35" s="138">
        <f t="shared" ref="F35" si="3">D35*E35</f>
        <v>0</v>
      </c>
      <c r="G35" s="99"/>
      <c r="H35" s="3"/>
    </row>
    <row r="36" spans="1:8">
      <c r="A36" s="171" t="s">
        <v>22</v>
      </c>
      <c r="B36" s="36" t="s">
        <v>27</v>
      </c>
      <c r="C36" s="37"/>
      <c r="D36" s="37" t="s">
        <v>78</v>
      </c>
      <c r="E36" s="38"/>
      <c r="F36" s="139"/>
      <c r="G36" s="39"/>
      <c r="H36" s="3"/>
    </row>
    <row r="37" spans="1:8" ht="36.75" customHeight="1" thickBot="1">
      <c r="A37" s="172"/>
      <c r="B37" s="93" t="s">
        <v>77</v>
      </c>
      <c r="C37" s="94" t="s">
        <v>10</v>
      </c>
      <c r="D37" s="25">
        <f>D15</f>
        <v>4</v>
      </c>
      <c r="E37" s="163">
        <v>0</v>
      </c>
      <c r="F37" s="131">
        <f>D37*E37</f>
        <v>0</v>
      </c>
      <c r="G37" s="40" t="s">
        <v>63</v>
      </c>
      <c r="H37" s="3"/>
    </row>
    <row r="38" spans="1:8" ht="52.5" customHeight="1">
      <c r="A38" s="114" t="s">
        <v>28</v>
      </c>
      <c r="B38" s="115" t="s">
        <v>86</v>
      </c>
      <c r="C38" s="116" t="s">
        <v>25</v>
      </c>
      <c r="D38" s="117"/>
      <c r="E38" s="192">
        <f>seznam_801!E13</f>
        <v>0</v>
      </c>
      <c r="F38" s="193">
        <f>seznam_801!F13</f>
        <v>0</v>
      </c>
      <c r="G38" s="118"/>
      <c r="H38" s="3"/>
    </row>
    <row r="39" spans="1:8" ht="14.4" thickBot="1">
      <c r="A39" s="41"/>
      <c r="B39" s="26" t="s">
        <v>29</v>
      </c>
      <c r="C39" s="27" t="s">
        <v>25</v>
      </c>
      <c r="D39" s="28">
        <v>1</v>
      </c>
      <c r="E39" s="162">
        <v>0</v>
      </c>
      <c r="F39" s="140">
        <f t="shared" ref="F39" si="4">D39*E39</f>
        <v>0</v>
      </c>
      <c r="G39" s="124"/>
      <c r="H39" s="3"/>
    </row>
    <row r="40" spans="1:8" ht="15.6" thickBot="1">
      <c r="A40" s="29" t="s">
        <v>85</v>
      </c>
      <c r="B40" s="30"/>
      <c r="C40" s="31"/>
      <c r="D40" s="31"/>
      <c r="E40" s="32"/>
      <c r="F40" s="141">
        <f>SUM(F23:F39)</f>
        <v>0</v>
      </c>
      <c r="G40" s="33"/>
      <c r="H40" s="3"/>
    </row>
    <row r="41" spans="1:8">
      <c r="A41" s="42"/>
      <c r="B41" s="43"/>
      <c r="C41" s="44"/>
      <c r="D41" s="45"/>
      <c r="E41" s="46"/>
      <c r="F41" s="142"/>
      <c r="G41" s="33"/>
      <c r="H41" s="3"/>
    </row>
    <row r="42" spans="1:8" ht="14.4" thickBot="1">
      <c r="A42" s="48"/>
      <c r="B42" s="49"/>
      <c r="C42" s="44"/>
      <c r="D42" s="44"/>
      <c r="E42" s="47"/>
      <c r="F42" s="142"/>
      <c r="G42" s="33"/>
      <c r="H42" s="3"/>
    </row>
    <row r="43" spans="1:8" ht="14.4" thickBot="1">
      <c r="A43" s="50" t="s">
        <v>30</v>
      </c>
      <c r="B43" s="51"/>
      <c r="C43" s="52"/>
      <c r="D43" s="52"/>
      <c r="E43" s="53"/>
      <c r="F43" s="54"/>
      <c r="G43" s="55"/>
      <c r="H43" s="3"/>
    </row>
    <row r="44" spans="1:8" ht="14.4" thickBot="1">
      <c r="A44" s="56"/>
      <c r="B44" s="57" t="s">
        <v>31</v>
      </c>
      <c r="C44" s="58" t="s">
        <v>25</v>
      </c>
      <c r="D44" s="59">
        <v>1</v>
      </c>
      <c r="E44" s="162">
        <v>0</v>
      </c>
      <c r="F44" s="143">
        <f t="shared" ref="F44" si="5">D44*E44</f>
        <v>0</v>
      </c>
      <c r="G44" s="125"/>
      <c r="H44" s="3"/>
    </row>
    <row r="45" spans="1:8" ht="14.4" thickBot="1">
      <c r="A45" s="60"/>
      <c r="B45" s="61"/>
      <c r="C45" s="61"/>
      <c r="D45" s="61"/>
      <c r="E45" s="62"/>
      <c r="F45" s="144"/>
      <c r="G45" s="33"/>
      <c r="H45" s="3"/>
    </row>
    <row r="46" spans="1:8" ht="14.4" thickBot="1">
      <c r="A46" s="63"/>
      <c r="B46" s="64" t="s">
        <v>32</v>
      </c>
      <c r="C46" s="65"/>
      <c r="D46" s="66"/>
      <c r="E46" s="67"/>
      <c r="F46" s="68">
        <f>F20+F40+F44</f>
        <v>0</v>
      </c>
      <c r="G46" s="33"/>
      <c r="H46" s="3"/>
    </row>
    <row r="47" spans="1:8" ht="14.4" thickBot="1">
      <c r="A47" s="63"/>
      <c r="B47" s="69" t="s">
        <v>33</v>
      </c>
      <c r="C47" s="70"/>
      <c r="D47" s="71"/>
      <c r="E47" s="72"/>
      <c r="F47" s="73">
        <f>F46*0.21</f>
        <v>0</v>
      </c>
      <c r="G47" s="33"/>
      <c r="H47" s="3"/>
    </row>
    <row r="48" spans="1:8" ht="14.4" thickBot="1">
      <c r="A48" s="63"/>
      <c r="B48" s="64" t="s">
        <v>34</v>
      </c>
      <c r="C48" s="70"/>
      <c r="D48" s="71"/>
      <c r="E48" s="72"/>
      <c r="F48" s="68">
        <f>F46+F47</f>
        <v>0</v>
      </c>
      <c r="G48" s="33"/>
      <c r="H48" s="3"/>
    </row>
    <row r="49" spans="1:8">
      <c r="A49" s="74"/>
      <c r="B49" s="74"/>
      <c r="C49" s="74"/>
      <c r="D49" s="74"/>
      <c r="E49" s="75"/>
      <c r="F49" s="145"/>
      <c r="G49" s="74"/>
      <c r="H49" s="3"/>
    </row>
    <row r="50" spans="1:8">
      <c r="A50" s="49" t="s">
        <v>35</v>
      </c>
      <c r="B50" s="49"/>
      <c r="C50" s="49"/>
      <c r="D50" s="49"/>
      <c r="E50" s="47"/>
      <c r="F50" s="44"/>
      <c r="G50" s="74"/>
    </row>
    <row r="51" spans="1:8">
      <c r="A51" s="9" t="s">
        <v>37</v>
      </c>
      <c r="B51" s="49"/>
      <c r="C51" s="49"/>
      <c r="D51" s="49"/>
      <c r="E51" s="47"/>
      <c r="F51" s="44"/>
      <c r="G51" s="74"/>
    </row>
    <row r="52" spans="1:8">
      <c r="A52" s="3"/>
      <c r="B52" s="3"/>
      <c r="C52" s="3"/>
      <c r="D52" s="3"/>
      <c r="E52" s="3"/>
      <c r="F52" s="146"/>
      <c r="G52" s="76"/>
    </row>
    <row r="53" spans="1:8">
      <c r="A53" s="3"/>
    </row>
  </sheetData>
  <sheetProtection password="CFF3" sheet="1" objects="1" scenarios="1"/>
  <mergeCells count="11">
    <mergeCell ref="I10:N10"/>
    <mergeCell ref="A36:A37"/>
    <mergeCell ref="A13:A15"/>
    <mergeCell ref="E13:F15"/>
    <mergeCell ref="A22:G22"/>
    <mergeCell ref="A11:G11"/>
    <mergeCell ref="A12:G12"/>
    <mergeCell ref="A16:G16"/>
    <mergeCell ref="G17:G18"/>
    <mergeCell ref="A17:A19"/>
    <mergeCell ref="A23:A35"/>
  </mergeCells>
  <pageMargins left="0.7" right="0.7" top="0.78740157499999996" bottom="0.78740157499999996" header="0.3" footer="0.3"/>
  <pageSetup paperSize="9" scale="75" fitToHeight="0" orientation="portrait" r:id="rId1"/>
  <rowBreaks count="1" manualBreakCount="1">
    <brk id="3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seznam_801</vt:lpstr>
      <vt:lpstr>VV_801</vt:lpstr>
      <vt:lpstr>VV_801!Oblast_tisku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</dc:creator>
  <cp:lastModifiedBy>venavz</cp:lastModifiedBy>
  <cp:lastPrinted>2024-06-14T06:46:11Z</cp:lastPrinted>
  <dcterms:created xsi:type="dcterms:W3CDTF">2019-08-19T17:53:14Z</dcterms:created>
  <dcterms:modified xsi:type="dcterms:W3CDTF">2025-03-27T07:38:19Z</dcterms:modified>
</cp:coreProperties>
</file>